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20490" windowHeight="6930"/>
  </bookViews>
  <sheets>
    <sheet name="Hoja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L3" i="1" s="1"/>
  <c r="G3" i="1"/>
  <c r="I2" i="1"/>
  <c r="L2" i="1" s="1"/>
</calcChain>
</file>

<file path=xl/comments1.xml><?xml version="1.0" encoding="utf-8"?>
<comments xmlns="http://schemas.openxmlformats.org/spreadsheetml/2006/main">
  <authors>
    <author>Aleydes del Carmen Diaz Alvarez</author>
  </authors>
  <commentList>
    <comment ref="L1" authorId="0" shapeId="0">
      <text>
        <r>
          <rPr>
            <b/>
            <sz val="9"/>
            <color indexed="81"/>
            <rFont val="Tahoma"/>
            <charset val="1"/>
          </rPr>
          <t>Aleydes del Carmen Diaz Alvarez:</t>
        </r>
        <r>
          <rPr>
            <sz val="9"/>
            <color indexed="81"/>
            <rFont val="Tahoma"/>
            <charset val="1"/>
          </rPr>
          <t xml:space="preserve">
Un mes antes se enviaa la alerta
</t>
        </r>
      </text>
    </comment>
    <comment ref="T1" authorId="0" shapeId="0">
      <text>
        <r>
          <rPr>
            <b/>
            <sz val="9"/>
            <color indexed="81"/>
            <rFont val="Tahoma"/>
            <charset val="1"/>
          </rPr>
          <t>Aleydes del Carmen Diaz Alvarez:</t>
        </r>
        <r>
          <rPr>
            <sz val="9"/>
            <color indexed="81"/>
            <rFont val="Tahoma"/>
            <charset val="1"/>
          </rPr>
          <t xml:space="preserve">
Los soporte deben quedar en un repositorio en la PKM y se actibvan con uina casilla de cumplimiento, en caso que no cumpla en el temino establecido, esto se valoriza.
</t>
        </r>
      </text>
    </comment>
    <comment ref="D3" authorId="0" shapeId="0">
      <text>
        <r>
          <rPr>
            <b/>
            <sz val="9"/>
            <color indexed="81"/>
            <rFont val="Tahoma"/>
            <charset val="1"/>
          </rPr>
          <t>Aleydes del Carmen Diaz Álvarez:</t>
        </r>
        <r>
          <rPr>
            <sz val="9"/>
            <color indexed="81"/>
            <rFont val="Tahoma"/>
            <charset val="1"/>
          </rPr>
          <t xml:space="preserve">
El solo acuerdo de compromiso presta mérito ejecutivo.
</t>
        </r>
      </text>
    </comment>
  </commentList>
</comments>
</file>

<file path=xl/sharedStrings.xml><?xml version="1.0" encoding="utf-8"?>
<sst xmlns="http://schemas.openxmlformats.org/spreadsheetml/2006/main" count="60" uniqueCount="59">
  <si>
    <t xml:space="preserve">Acuerdo de compromiso </t>
  </si>
  <si>
    <t>Cedula Beneficiario</t>
  </si>
  <si>
    <t>Beneficiario</t>
  </si>
  <si>
    <t>Tipo de Garantías</t>
  </si>
  <si>
    <t>Tipo de capacitación</t>
  </si>
  <si>
    <t>Tiempo de respaldo</t>
  </si>
  <si>
    <t>Monto de respaldo</t>
  </si>
  <si>
    <t>Inicio de tiempo de respaldo</t>
  </si>
  <si>
    <t>Finalización tiempo  de respaldo</t>
  </si>
  <si>
    <t>Escaneado</t>
  </si>
  <si>
    <t>Fecha de entrega a tesorería</t>
  </si>
  <si>
    <t>Fecha de  alerta Verificación plan de condonación</t>
  </si>
  <si>
    <t xml:space="preserve">Condonación Aplicada </t>
  </si>
  <si>
    <t>a</t>
  </si>
  <si>
    <t>b</t>
  </si>
  <si>
    <t>c</t>
  </si>
  <si>
    <t>d</t>
  </si>
  <si>
    <t>e</t>
  </si>
  <si>
    <t>f</t>
  </si>
  <si>
    <t>Observaciones</t>
  </si>
  <si>
    <t>Acción a tomar</t>
  </si>
  <si>
    <t>Area que toma la acción</t>
  </si>
  <si>
    <t>Fecha</t>
  </si>
  <si>
    <t>001-2017</t>
  </si>
  <si>
    <t>pagaré en Blanco</t>
  </si>
  <si>
    <t xml:space="preserve">Formal </t>
  </si>
  <si>
    <t xml:space="preserve">12 meses </t>
  </si>
  <si>
    <t>si</t>
  </si>
  <si>
    <t>Cumplen simultanemanete con las obligaciones laborales.</t>
  </si>
  <si>
    <t>Culminar el programa academico y obtención del título 
30%</t>
  </si>
  <si>
    <t>-</t>
  </si>
  <si>
    <t>Permanencia en la Corporación
40%</t>
  </si>
  <si>
    <t>Trabajo aplicacble a la corporación
15%</t>
  </si>
  <si>
    <t>Socializació, articulo 
15%</t>
  </si>
  <si>
    <t>Devolución de pagaré al beneficiairo</t>
  </si>
  <si>
    <t>DEAPR</t>
  </si>
  <si>
    <t>002-2017</t>
  </si>
  <si>
    <t>No Aplica</t>
  </si>
  <si>
    <t>Educación para el trabajo y el desarrollo Humano</t>
  </si>
  <si>
    <t xml:space="preserve">24 meses </t>
  </si>
  <si>
    <t>Educación para el trabajo y desarrollo humano u otro tipo</t>
  </si>
  <si>
    <t>Culminar el programa academico y obtención del título 
20%</t>
  </si>
  <si>
    <t>Permanencia en la Corporación
60%</t>
  </si>
  <si>
    <t>Socialización
20%</t>
  </si>
  <si>
    <t>Solitud de llamado a descargos por incumplimiento</t>
  </si>
  <si>
    <t>DEATH</t>
  </si>
  <si>
    <t>003-2017</t>
  </si>
  <si>
    <t>Garantía de cumplimiento</t>
  </si>
  <si>
    <t>36 meses</t>
  </si>
  <si>
    <t>Dedicación exclusiva a programa de estudio</t>
  </si>
  <si>
    <t>Culminar el programa academico y obtención del título 
15%</t>
  </si>
  <si>
    <t>Regresar a su sede de trabajo a los treinta días siguientes a la culmincación del programa
10%</t>
  </si>
  <si>
    <t>Permanencia en la Corporación
35%</t>
  </si>
  <si>
    <t>Trabajo aplicacble a la corporación
20%</t>
  </si>
  <si>
    <t>Proyecto de Investigación diferente a Trabajo de grado
10%</t>
  </si>
  <si>
    <t>Socializació, articulo 
10%</t>
  </si>
  <si>
    <t>Los numerales pueden modificarse en el acuerdo de compromiso</t>
  </si>
  <si>
    <t xml:space="preserve">Establcer acuerdo de pago para devolución de recursos por incumplimiento </t>
  </si>
  <si>
    <t>DEFIN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</si>
</sst>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\ #,##0_);[Red]\(&quot;$&quot;\ #,##0\)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0" fillId="3" borderId="2" xfId="0" applyNumberFormat="1" applyFill="1" applyBorder="1" applyAlignment="1">
      <alignment vertical="top"/>
    </xf>
    <xf numFmtId="0" fontId="0" fillId="3" borderId="2" xfId="0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6" fontId="0" fillId="0" borderId="2" xfId="0" applyNumberFormat="1" applyBorder="1"/>
    <xf numFmtId="14" fontId="0" fillId="0" borderId="2" xfId="0" applyNumberFormat="1" applyBorder="1"/>
    <xf numFmtId="14" fontId="0" fillId="0" borderId="2" xfId="0" applyNumberFormat="1" applyBorder="1" applyAlignment="1">
      <alignment horizontal="center"/>
    </xf>
    <xf numFmtId="14" fontId="0" fillId="4" borderId="2" xfId="0" applyNumberFormat="1" applyFill="1" applyBorder="1"/>
    <xf numFmtId="0" fontId="0" fillId="0" borderId="2" xfId="0" applyBorder="1" applyAlignment="1">
      <alignment horizontal="center" vertical="top" wrapText="1"/>
    </xf>
    <xf numFmtId="0" fontId="0" fillId="0" borderId="3" xfId="0" applyBorder="1"/>
    <xf numFmtId="0" fontId="0" fillId="0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Fill="1" applyBorder="1"/>
    <xf numFmtId="0" fontId="0" fillId="0" borderId="3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"/>
  <sheetViews>
    <sheetView tabSelected="1" workbookViewId="0">
      <selection activeCell="C4" sqref="C4"/>
    </sheetView>
  </sheetViews>
  <sheetFormatPr baseColWidth="10" defaultRowHeight="15" x14ac:dyDescent="0.25"/>
  <cols>
    <col min="1" max="1" width="16.42578125" customWidth="1"/>
    <col min="2" max="2" width="18.28515625" customWidth="1"/>
    <col min="3" max="3" width="12.5703125" customWidth="1"/>
    <col min="4" max="4" width="16.42578125" customWidth="1"/>
    <col min="5" max="7" width="19.85546875" customWidth="1"/>
    <col min="8" max="8" width="18.7109375" customWidth="1"/>
    <col min="9" max="11" width="13.7109375" customWidth="1"/>
    <col min="12" max="12" width="15.85546875" customWidth="1"/>
    <col min="13" max="13" width="24.85546875" customWidth="1"/>
    <col min="14" max="14" width="23.140625" customWidth="1"/>
    <col min="15" max="15" width="27" customWidth="1"/>
    <col min="16" max="17" width="26.28515625" customWidth="1"/>
    <col min="18" max="18" width="26.42578125" customWidth="1"/>
    <col min="19" max="19" width="17.28515625" customWidth="1"/>
    <col min="20" max="20" width="45" customWidth="1"/>
    <col min="21" max="21" width="23.85546875" customWidth="1"/>
  </cols>
  <sheetData>
    <row r="1" spans="1:23" s="5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3" t="s">
        <v>11</v>
      </c>
      <c r="M1" s="1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4" t="s">
        <v>20</v>
      </c>
      <c r="V1" s="4" t="s">
        <v>21</v>
      </c>
      <c r="W1" s="4" t="s">
        <v>22</v>
      </c>
    </row>
    <row r="2" spans="1:23" ht="60" x14ac:dyDescent="0.25">
      <c r="A2" s="6" t="s">
        <v>23</v>
      </c>
      <c r="B2" s="7"/>
      <c r="C2" s="7"/>
      <c r="D2" s="7" t="s">
        <v>24</v>
      </c>
      <c r="E2" s="8" t="s">
        <v>25</v>
      </c>
      <c r="F2" s="9" t="s">
        <v>26</v>
      </c>
      <c r="G2" s="10">
        <v>280000000</v>
      </c>
      <c r="H2" s="11">
        <v>43004</v>
      </c>
      <c r="I2" s="11">
        <f>H2+12*30</f>
        <v>43364</v>
      </c>
      <c r="J2" s="12" t="s">
        <v>27</v>
      </c>
      <c r="K2" s="11">
        <v>43009</v>
      </c>
      <c r="L2" s="13">
        <f>I2-30</f>
        <v>43334</v>
      </c>
      <c r="M2" s="8" t="s">
        <v>28</v>
      </c>
      <c r="N2" s="8" t="s">
        <v>29</v>
      </c>
      <c r="O2" s="9" t="s">
        <v>30</v>
      </c>
      <c r="P2" s="14" t="s">
        <v>31</v>
      </c>
      <c r="Q2" s="14" t="s">
        <v>32</v>
      </c>
      <c r="R2" s="9"/>
      <c r="S2" s="14" t="s">
        <v>33</v>
      </c>
      <c r="T2" s="15"/>
      <c r="U2" s="14" t="s">
        <v>34</v>
      </c>
      <c r="V2" s="16" t="s">
        <v>35</v>
      </c>
    </row>
    <row r="3" spans="1:23" ht="60" x14ac:dyDescent="0.25">
      <c r="A3" s="6" t="s">
        <v>36</v>
      </c>
      <c r="B3" s="7"/>
      <c r="C3" s="7"/>
      <c r="D3" s="9" t="s">
        <v>37</v>
      </c>
      <c r="E3" s="8" t="s">
        <v>38</v>
      </c>
      <c r="F3" s="9" t="s">
        <v>39</v>
      </c>
      <c r="G3" s="10">
        <f>9200000</f>
        <v>9200000</v>
      </c>
      <c r="H3" s="11">
        <v>42280</v>
      </c>
      <c r="I3" s="11">
        <f>H3+24*30</f>
        <v>43000</v>
      </c>
      <c r="J3" s="11"/>
      <c r="K3" s="11"/>
      <c r="L3" s="13">
        <f>I3-30</f>
        <v>42970</v>
      </c>
      <c r="M3" s="8" t="s">
        <v>40</v>
      </c>
      <c r="N3" s="8" t="s">
        <v>41</v>
      </c>
      <c r="O3" s="9"/>
      <c r="P3" s="14" t="s">
        <v>42</v>
      </c>
      <c r="Q3" s="9"/>
      <c r="R3" s="9"/>
      <c r="S3" s="14" t="s">
        <v>43</v>
      </c>
      <c r="T3" s="15"/>
      <c r="U3" s="14" t="s">
        <v>44</v>
      </c>
      <c r="V3" s="17" t="s">
        <v>45</v>
      </c>
    </row>
    <row r="4" spans="1:23" ht="59.25" customHeight="1" x14ac:dyDescent="0.25">
      <c r="A4" s="9" t="s">
        <v>46</v>
      </c>
      <c r="B4" s="9"/>
      <c r="C4" s="9"/>
      <c r="D4" s="8" t="s">
        <v>47</v>
      </c>
      <c r="E4" s="8" t="s">
        <v>25</v>
      </c>
      <c r="F4" s="18" t="s">
        <v>48</v>
      </c>
      <c r="G4" s="10">
        <v>112000000</v>
      </c>
      <c r="H4" s="9"/>
      <c r="I4" s="9"/>
      <c r="J4" s="9"/>
      <c r="K4" s="9"/>
      <c r="L4" s="9"/>
      <c r="M4" s="8" t="s">
        <v>49</v>
      </c>
      <c r="N4" s="8" t="s">
        <v>50</v>
      </c>
      <c r="O4" s="8" t="s">
        <v>51</v>
      </c>
      <c r="P4" s="14" t="s">
        <v>52</v>
      </c>
      <c r="Q4" s="14" t="s">
        <v>53</v>
      </c>
      <c r="R4" s="14" t="s">
        <v>54</v>
      </c>
      <c r="S4" s="14" t="s">
        <v>55</v>
      </c>
      <c r="T4" s="19" t="s">
        <v>56</v>
      </c>
      <c r="U4" s="14" t="s">
        <v>57</v>
      </c>
      <c r="V4" s="20" t="s">
        <v>58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 Segundo Julio Gutierrez</dc:creator>
  <cp:lastModifiedBy>Silvia Elisa Florez Peña</cp:lastModifiedBy>
  <dcterms:created xsi:type="dcterms:W3CDTF">2017-10-03T23:31:02Z</dcterms:created>
  <dcterms:modified xsi:type="dcterms:W3CDTF">2017-10-04T00:41:44Z</dcterms:modified>
</cp:coreProperties>
</file>